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160" windowHeight="8715" tabRatio="599"/>
  </bookViews>
  <sheets>
    <sheet name="МО из МР (2)" sheetId="13" r:id="rId1"/>
  </sheets>
  <calcPr calcId="145621"/>
</workbook>
</file>

<file path=xl/calcChain.xml><?xml version="1.0" encoding="utf-8"?>
<calcChain xmlns="http://schemas.openxmlformats.org/spreadsheetml/2006/main">
  <c r="Y30" i="13" l="1"/>
  <c r="X30" i="13"/>
  <c r="W30" i="13"/>
  <c r="Y9" i="13"/>
  <c r="X9" i="13"/>
  <c r="W9" i="13"/>
  <c r="U30" i="13" l="1"/>
  <c r="T30" i="13"/>
  <c r="V9" i="13"/>
  <c r="R30" i="13" l="1"/>
  <c r="Q30" i="13"/>
  <c r="O30" i="13"/>
  <c r="N30" i="13"/>
  <c r="L30" i="13"/>
  <c r="K30" i="13"/>
  <c r="I30" i="13"/>
  <c r="H30" i="13"/>
  <c r="E30" i="13"/>
  <c r="B30" i="13"/>
  <c r="M29" i="13"/>
  <c r="M28" i="13"/>
  <c r="P27" i="13"/>
  <c r="M26" i="13"/>
  <c r="P24" i="13"/>
  <c r="M23" i="13"/>
  <c r="M22" i="13"/>
  <c r="M21" i="13"/>
  <c r="M20" i="13"/>
  <c r="P19" i="13"/>
  <c r="M19" i="13"/>
  <c r="P18" i="13"/>
  <c r="M18" i="13"/>
  <c r="P17" i="13"/>
  <c r="M17" i="13"/>
  <c r="M16" i="13"/>
  <c r="P15" i="13"/>
  <c r="M15" i="13"/>
  <c r="M14" i="13"/>
  <c r="M13" i="13"/>
  <c r="P12" i="13"/>
  <c r="M12" i="13"/>
  <c r="M10" i="13"/>
  <c r="P9" i="13"/>
  <c r="M8" i="13"/>
  <c r="F30" i="13"/>
  <c r="M30" i="13" l="1"/>
  <c r="C30" i="13"/>
  <c r="D30" i="13" s="1"/>
  <c r="G8" i="13"/>
  <c r="G30" i="13"/>
  <c r="P30" i="13"/>
</calcChain>
</file>

<file path=xl/sharedStrings.xml><?xml version="1.0" encoding="utf-8"?>
<sst xmlns="http://schemas.openxmlformats.org/spreadsheetml/2006/main" count="43" uniqueCount="35">
  <si>
    <t>Наименование МО</t>
  </si>
  <si>
    <t>г. Тогучин</t>
  </si>
  <si>
    <t>р.п. Горный</t>
  </si>
  <si>
    <t>Борцовский</t>
  </si>
  <si>
    <t>Буготакский</t>
  </si>
  <si>
    <t>Вассинский</t>
  </si>
  <si>
    <t>Гутовский</t>
  </si>
  <si>
    <t>Завьяловский</t>
  </si>
  <si>
    <t>Заречный</t>
  </si>
  <si>
    <t>Киикский</t>
  </si>
  <si>
    <t>Кировский</t>
  </si>
  <si>
    <t>Коуракский</t>
  </si>
  <si>
    <t>Кудельно-Ключевской</t>
  </si>
  <si>
    <t>Кудринский</t>
  </si>
  <si>
    <t>Лебедевский</t>
  </si>
  <si>
    <t>Мирновский</t>
  </si>
  <si>
    <t>Нечаевский</t>
  </si>
  <si>
    <t>Репьевский</t>
  </si>
  <si>
    <t>Степногутовский</t>
  </si>
  <si>
    <t>Сурковский</t>
  </si>
  <si>
    <t>Усть-Каменский</t>
  </si>
  <si>
    <t>Чемской</t>
  </si>
  <si>
    <t>Шахтинский</t>
  </si>
  <si>
    <t>ИТОГО</t>
  </si>
  <si>
    <t>ИМТ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</t>
  </si>
  <si>
    <t>ИМТ на счет  средств дорожного фонда Тогучинского района на гашение кредиторской задолженности</t>
  </si>
  <si>
    <t>план</t>
  </si>
  <si>
    <t>факт</t>
  </si>
  <si>
    <t>% исполнения</t>
  </si>
  <si>
    <t>ИМБТ на мероприятия в области коммунального хозяйства (на подготовку к отопительному сезону)</t>
  </si>
  <si>
    <r>
      <t xml:space="preserve">ИМТ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 </t>
    </r>
    <r>
      <rPr>
        <b/>
        <sz val="11"/>
        <color theme="1"/>
        <rFont val="Times New Roman"/>
        <family val="1"/>
        <charset val="204"/>
      </rPr>
      <t>за счет средств бюджета муниципального района</t>
    </r>
  </si>
  <si>
    <t>Иные межбюджетные трансферты на реализацию  мероприятий муниципальной программы по охране окружающей среды Тогучинского района"Природоохранные мероприятия Тогучинского района на 2015 год"</t>
  </si>
  <si>
    <t>Средства, передаваемые местным бюджетам из резервного фонда Правитнльства Новосибирской области</t>
  </si>
  <si>
    <t>(тыс.руб)</t>
  </si>
  <si>
    <t>Информация о расходах бюджета Тогучинского района по предоставлению иных межбюджетных трансфертов за 1 квартал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</si>
</sst>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0.000"/>
    <numFmt numFmtId="166" formatCode="0.00000"/>
    <numFmt numFmtId="168" formatCode="0.000000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9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0" fontId="6" fillId="0" borderId="1" applyNumberFormat="0">
      <alignment horizontal="right" vertical="top"/>
    </xf>
    <xf numFmtId="0" fontId="6" fillId="0" borderId="1" applyNumberFormat="0">
      <alignment horizontal="right" vertical="top"/>
    </xf>
    <xf numFmtId="0" fontId="6" fillId="0" borderId="0">
      <protection locked="0"/>
    </xf>
    <xf numFmtId="0" fontId="6" fillId="4" borderId="1" applyNumberFormat="0">
      <alignment horizontal="right" vertical="top"/>
    </xf>
    <xf numFmtId="49" fontId="6" fillId="5" borderId="1">
      <alignment horizontal="left" vertical="top"/>
    </xf>
    <xf numFmtId="49" fontId="7" fillId="0" borderId="1">
      <alignment horizontal="left" vertical="top"/>
    </xf>
    <xf numFmtId="0" fontId="6" fillId="6" borderId="1">
      <alignment horizontal="left" vertical="top" wrapText="1"/>
    </xf>
    <xf numFmtId="0" fontId="7" fillId="0" borderId="1">
      <alignment horizontal="left" vertical="top" wrapText="1"/>
    </xf>
    <xf numFmtId="0" fontId="6" fillId="7" borderId="1">
      <alignment horizontal="left" vertical="top" wrapText="1"/>
    </xf>
    <xf numFmtId="0" fontId="6" fillId="8" borderId="1">
      <alignment horizontal="left" vertical="top" wrapText="1"/>
    </xf>
    <xf numFmtId="0" fontId="6" fillId="9" borderId="1">
      <alignment horizontal="left" vertical="top" wrapText="1"/>
    </xf>
    <xf numFmtId="0" fontId="6" fillId="10" borderId="1">
      <alignment horizontal="left" vertical="top" wrapText="1"/>
    </xf>
    <xf numFmtId="0" fontId="6" fillId="0" borderId="1">
      <alignment horizontal="left" vertical="top" wrapText="1"/>
    </xf>
    <xf numFmtId="0" fontId="9" fillId="0" borderId="0">
      <alignment horizontal="left" vertical="top"/>
    </xf>
    <xf numFmtId="0" fontId="8" fillId="0" borderId="0"/>
    <xf numFmtId="0" fontId="6" fillId="6" borderId="9" applyNumberFormat="0">
      <alignment horizontal="right" vertical="top"/>
    </xf>
    <xf numFmtId="0" fontId="6" fillId="7" borderId="9" applyNumberFormat="0">
      <alignment horizontal="right" vertical="top"/>
    </xf>
    <xf numFmtId="0" fontId="6" fillId="0" borderId="1" applyNumberFormat="0">
      <alignment horizontal="right" vertical="top"/>
    </xf>
    <xf numFmtId="0" fontId="6" fillId="0" borderId="1" applyNumberFormat="0">
      <alignment horizontal="right" vertical="top"/>
    </xf>
    <xf numFmtId="0" fontId="6" fillId="8" borderId="9" applyNumberFormat="0">
      <alignment horizontal="right" vertical="top"/>
    </xf>
    <xf numFmtId="0" fontId="6" fillId="0" borderId="1" applyNumberFormat="0">
      <alignment horizontal="right" vertical="top"/>
    </xf>
    <xf numFmtId="49" fontId="10" fillId="3" borderId="1">
      <alignment horizontal="left" vertical="top" wrapText="1"/>
    </xf>
    <xf numFmtId="49" fontId="11" fillId="0" borderId="1">
      <alignment horizontal="left" vertical="top" wrapText="1"/>
    </xf>
    <xf numFmtId="0" fontId="6" fillId="10" borderId="1">
      <alignment horizontal="left" vertical="top" wrapText="1"/>
    </xf>
    <xf numFmtId="0" fontId="6" fillId="0" borderId="1">
      <alignment horizontal="left" vertical="top" wrapText="1"/>
    </xf>
    <xf numFmtId="0" fontId="1" fillId="0" borderId="0"/>
    <xf numFmtId="0" fontId="2" fillId="0" borderId="0"/>
    <xf numFmtId="0" fontId="12" fillId="0" borderId="0"/>
    <xf numFmtId="0" fontId="6" fillId="0" borderId="0"/>
    <xf numFmtId="0" fontId="3" fillId="0" borderId="0"/>
    <xf numFmtId="0" fontId="19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67">
    <xf numFmtId="0" fontId="0" fillId="0" borderId="0" xfId="0"/>
    <xf numFmtId="0" fontId="15" fillId="0" borderId="0" xfId="0" applyFont="1"/>
    <xf numFmtId="165" fontId="15" fillId="0" borderId="0" xfId="0" applyNumberFormat="1" applyFont="1"/>
    <xf numFmtId="0" fontId="20" fillId="0" borderId="0" xfId="0" applyFont="1"/>
    <xf numFmtId="0" fontId="15" fillId="2" borderId="0" xfId="0" applyFont="1" applyFill="1"/>
    <xf numFmtId="0" fontId="22" fillId="0" borderId="0" xfId="0" applyFont="1"/>
    <xf numFmtId="0" fontId="16" fillId="2" borderId="1" xfId="0" applyFont="1" applyFill="1" applyBorder="1"/>
    <xf numFmtId="0" fontId="23" fillId="2" borderId="0" xfId="0" applyFont="1" applyFill="1"/>
    <xf numFmtId="0" fontId="15" fillId="2" borderId="0" xfId="0" applyFont="1" applyFill="1"/>
    <xf numFmtId="0" fontId="14" fillId="2" borderId="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19" fillId="2" borderId="4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/>
    </xf>
    <xf numFmtId="0" fontId="21" fillId="0" borderId="5" xfId="0" applyFont="1" applyFill="1" applyBorder="1" applyAlignment="1">
      <alignment horizontal="center"/>
    </xf>
    <xf numFmtId="165" fontId="17" fillId="0" borderId="1" xfId="0" applyNumberFormat="1" applyFont="1" applyFill="1" applyBorder="1"/>
    <xf numFmtId="164" fontId="17" fillId="0" borderId="1" xfId="0" applyNumberFormat="1" applyFont="1" applyFill="1" applyBorder="1"/>
    <xf numFmtId="168" fontId="16" fillId="0" borderId="1" xfId="1" applyNumberFormat="1" applyFont="1" applyFill="1" applyBorder="1" applyAlignment="1">
      <alignment horizontal="right" wrapText="1"/>
    </xf>
    <xf numFmtId="168" fontId="17" fillId="0" borderId="1" xfId="0" applyNumberFormat="1" applyFont="1" applyFill="1" applyBorder="1"/>
    <xf numFmtId="2" fontId="17" fillId="0" borderId="1" xfId="0" applyNumberFormat="1" applyFont="1" applyFill="1" applyBorder="1"/>
    <xf numFmtId="165" fontId="16" fillId="0" borderId="3" xfId="1" applyNumberFormat="1" applyFont="1" applyFill="1" applyBorder="1" applyAlignment="1">
      <alignment horizontal="right" wrapText="1"/>
    </xf>
    <xf numFmtId="166" fontId="17" fillId="0" borderId="1" xfId="0" applyNumberFormat="1" applyFont="1" applyFill="1" applyBorder="1"/>
    <xf numFmtId="168" fontId="17" fillId="0" borderId="1" xfId="33" applyNumberFormat="1" applyFont="1" applyFill="1" applyBorder="1"/>
    <xf numFmtId="165" fontId="16" fillId="0" borderId="1" xfId="1" applyNumberFormat="1" applyFont="1" applyFill="1" applyBorder="1" applyAlignment="1">
      <alignment horizontal="right" wrapText="1"/>
    </xf>
    <xf numFmtId="164" fontId="14" fillId="0" borderId="1" xfId="0" applyNumberFormat="1" applyFont="1" applyFill="1" applyBorder="1" applyAlignment="1">
      <alignment horizontal="right"/>
    </xf>
    <xf numFmtId="166" fontId="14" fillId="0" borderId="3" xfId="0" applyNumberFormat="1" applyFont="1" applyFill="1" applyBorder="1" applyAlignment="1">
      <alignment horizontal="right"/>
    </xf>
    <xf numFmtId="2" fontId="14" fillId="0" borderId="3" xfId="0" applyNumberFormat="1" applyFont="1" applyFill="1" applyBorder="1" applyAlignment="1">
      <alignment horizontal="right"/>
    </xf>
    <xf numFmtId="166" fontId="14" fillId="0" borderId="1" xfId="0" applyNumberFormat="1" applyFont="1" applyFill="1" applyBorder="1" applyAlignment="1">
      <alignment horizontal="right"/>
    </xf>
    <xf numFmtId="2" fontId="13" fillId="0" borderId="1" xfId="0" applyNumberFormat="1" applyFont="1" applyFill="1" applyBorder="1"/>
    <xf numFmtId="166" fontId="13" fillId="0" borderId="1" xfId="0" applyNumberFormat="1" applyFont="1" applyFill="1" applyBorder="1"/>
    <xf numFmtId="0" fontId="14" fillId="0" borderId="1" xfId="0" applyFont="1" applyFill="1" applyBorder="1"/>
    <xf numFmtId="0" fontId="15" fillId="0" borderId="2" xfId="0" applyFont="1" applyBorder="1" applyAlignment="1">
      <alignment horizontal="right"/>
    </xf>
    <xf numFmtId="0" fontId="17" fillId="0" borderId="2" xfId="0" applyFont="1" applyBorder="1" applyAlignment="1">
      <alignment horizontal="right"/>
    </xf>
    <xf numFmtId="0" fontId="24" fillId="0" borderId="0" xfId="0" applyFont="1" applyAlignment="1">
      <alignment horizontal="center" wrapText="1"/>
    </xf>
    <xf numFmtId="0" fontId="0" fillId="0" borderId="2" xfId="0" applyBorder="1" applyAlignment="1"/>
    <xf numFmtId="0" fontId="0" fillId="0" borderId="0" xfId="0" applyAlignment="1"/>
    <xf numFmtId="0" fontId="18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7" fillId="0" borderId="1" xfId="0" applyFont="1" applyBorder="1"/>
    <xf numFmtId="166" fontId="17" fillId="0" borderId="1" xfId="0" applyNumberFormat="1" applyFont="1" applyBorder="1"/>
    <xf numFmtId="2" fontId="17" fillId="0" borderId="1" xfId="0" applyNumberFormat="1" applyFont="1" applyBorder="1"/>
  </cellXfs>
  <cellStyles count="39">
    <cellStyle name="Данные (редактируемые)" xfId="7"/>
    <cellStyle name="Данные (только для чтения)" xfId="6"/>
    <cellStyle name="Данные для удаления" xfId="9"/>
    <cellStyle name="Заголовки полей" xfId="10"/>
    <cellStyle name="Заголовки полей [печать]" xfId="11"/>
    <cellStyle name="Заголовок меры" xfId="12"/>
    <cellStyle name="Заголовок показателя [печать]" xfId="13"/>
    <cellStyle name="Заголовок показателя константы" xfId="14"/>
    <cellStyle name="Заголовок результата расчета" xfId="15"/>
    <cellStyle name="Заголовок свободного показателя" xfId="16"/>
    <cellStyle name="Значение фильтра" xfId="17"/>
    <cellStyle name="Значение фильтра [печать]" xfId="18"/>
    <cellStyle name="Информация о задаче" xfId="19"/>
    <cellStyle name="Обычный" xfId="0" builtinId="0"/>
    <cellStyle name="Обычный 2" xfId="2"/>
    <cellStyle name="Обычный 2 2" xfId="3"/>
    <cellStyle name="Обычный 2 2 2" xfId="4"/>
    <cellStyle name="Обычный 2 3" xfId="35"/>
    <cellStyle name="Обычный 2 4" xfId="32"/>
    <cellStyle name="Обычный 2 5" xfId="20"/>
    <cellStyle name="Обычный 3" xfId="1"/>
    <cellStyle name="Обычный 3 2" xfId="33"/>
    <cellStyle name="Обычный 3 3" xfId="8"/>
    <cellStyle name="Обычный 3 4" xfId="36"/>
    <cellStyle name="Обычный 4" xfId="34"/>
    <cellStyle name="Обычный 5" xfId="31"/>
    <cellStyle name="Отдельная ячейка" xfId="21"/>
    <cellStyle name="Отдельная ячейка - константа" xfId="22"/>
    <cellStyle name="Отдельная ячейка - константа [печать]" xfId="23"/>
    <cellStyle name="Отдельная ячейка [печать]" xfId="24"/>
    <cellStyle name="Отдельная ячейка-результат" xfId="25"/>
    <cellStyle name="Отдельная ячейка-результат [печать]" xfId="26"/>
    <cellStyle name="Свойства элементов измерения" xfId="27"/>
    <cellStyle name="Свойства элементов измерения [печать]" xfId="28"/>
    <cellStyle name="Финансовый 2" xfId="5"/>
    <cellStyle name="Финансовый 2 2" xfId="37"/>
    <cellStyle name="Финансовый 3" xfId="38"/>
    <cellStyle name="Элементы осей" xfId="29"/>
    <cellStyle name="Элементы осей [печать]" xfId="30"/>
  </cellStyles>
  <dxfs count="0"/>
  <tableStyles count="0" defaultTableStyle="TableStyleMedium2" defaultPivotStyle="PivotStyleLight16"/>
  <colors>
    <mruColors>
      <color rgb="FF00CC66"/>
      <color rgb="FFE26B0A"/>
      <color rgb="FFC5D9F1"/>
      <color rgb="FFFCA2AB"/>
      <color rgb="FFFF99CC"/>
      <color rgb="FFC4BD97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"/>
  <sheetViews>
    <sheetView tabSelected="1" zoomScale="70" zoomScaleNormal="70" workbookViewId="0">
      <selection activeCell="Z29" sqref="Z29"/>
    </sheetView>
  </sheetViews>
  <sheetFormatPr defaultColWidth="9.140625" defaultRowHeight="18.75" outlineLevelRow="1" outlineLevelCol="1" x14ac:dyDescent="0.3"/>
  <cols>
    <col min="1" max="1" width="27" style="1" customWidth="1"/>
    <col min="2" max="2" width="14.85546875" style="1" customWidth="1"/>
    <col min="3" max="3" width="14.5703125" style="1" customWidth="1"/>
    <col min="4" max="4" width="11.140625" style="1" customWidth="1"/>
    <col min="5" max="7" width="16.42578125" style="1" hidden="1" customWidth="1" outlineLevel="1"/>
    <col min="8" max="8" width="15.28515625" style="1" hidden="1" customWidth="1" outlineLevel="1"/>
    <col min="9" max="9" width="14.7109375" style="1" hidden="1" customWidth="1" outlineLevel="1"/>
    <col min="10" max="10" width="16.140625" style="1" hidden="1" customWidth="1" outlineLevel="1"/>
    <col min="11" max="11" width="15.85546875" style="1" hidden="1" customWidth="1" outlineLevel="1"/>
    <col min="12" max="12" width="18.7109375" style="1" hidden="1" customWidth="1" outlineLevel="1"/>
    <col min="13" max="13" width="11.28515625" style="1" hidden="1" customWidth="1" outlineLevel="1"/>
    <col min="14" max="14" width="18.140625" style="1" hidden="1" customWidth="1" outlineLevel="1"/>
    <col min="15" max="15" width="15.7109375" style="1" hidden="1" customWidth="1" outlineLevel="1"/>
    <col min="16" max="16" width="11.28515625" style="1" hidden="1" customWidth="1" outlineLevel="1"/>
    <col min="17" max="19" width="15.42578125" style="1" hidden="1" customWidth="1" outlineLevel="1"/>
    <col min="20" max="21" width="15.42578125" style="1" customWidth="1" outlineLevel="1"/>
    <col min="22" max="22" width="12.5703125" style="1" customWidth="1" outlineLevel="1"/>
    <col min="23" max="23" width="18.42578125" style="1" customWidth="1"/>
    <col min="24" max="24" width="13" style="1" customWidth="1"/>
    <col min="25" max="25" width="12" style="1" customWidth="1"/>
    <col min="26" max="16384" width="9.140625" style="1"/>
  </cols>
  <sheetData>
    <row r="1" spans="1:25" ht="100.5" customHeight="1" x14ac:dyDescent="0.3">
      <c r="A1" s="52" t="s">
        <v>34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4"/>
      <c r="X1" s="54"/>
      <c r="Y1" s="54"/>
    </row>
    <row r="2" spans="1:25" ht="27.75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51" t="s">
        <v>33</v>
      </c>
      <c r="V2" s="50"/>
      <c r="W2" s="53"/>
      <c r="X2" s="53"/>
      <c r="Y2" s="53"/>
    </row>
    <row r="3" spans="1:25" s="3" customFormat="1" ht="100.5" customHeight="1" x14ac:dyDescent="0.25">
      <c r="A3" s="11" t="s">
        <v>0</v>
      </c>
      <c r="B3" s="13" t="s">
        <v>24</v>
      </c>
      <c r="C3" s="14"/>
      <c r="D3" s="15"/>
      <c r="E3" s="13" t="s">
        <v>31</v>
      </c>
      <c r="F3" s="14"/>
      <c r="G3" s="15"/>
      <c r="H3" s="13" t="s">
        <v>30</v>
      </c>
      <c r="I3" s="14"/>
      <c r="J3" s="15"/>
      <c r="K3" s="16" t="s">
        <v>29</v>
      </c>
      <c r="L3" s="17"/>
      <c r="M3" s="18"/>
      <c r="N3" s="16" t="s">
        <v>25</v>
      </c>
      <c r="O3" s="17"/>
      <c r="P3" s="18"/>
      <c r="Q3" s="16" t="s">
        <v>32</v>
      </c>
      <c r="R3" s="17"/>
      <c r="S3" s="18"/>
      <c r="T3" s="13" t="s">
        <v>24</v>
      </c>
      <c r="U3" s="14"/>
      <c r="V3" s="15"/>
      <c r="W3" s="55" t="s">
        <v>23</v>
      </c>
      <c r="X3" s="56"/>
      <c r="Y3" s="57"/>
    </row>
    <row r="4" spans="1:25" ht="103.9" hidden="1" customHeight="1" x14ac:dyDescent="0.3">
      <c r="A4" s="12"/>
      <c r="B4" s="19"/>
      <c r="C4" s="20"/>
      <c r="D4" s="21"/>
      <c r="E4" s="19"/>
      <c r="F4" s="20"/>
      <c r="G4" s="21"/>
      <c r="H4" s="19"/>
      <c r="I4" s="20"/>
      <c r="J4" s="21"/>
      <c r="K4" s="22"/>
      <c r="L4" s="23"/>
      <c r="M4" s="24"/>
      <c r="N4" s="22"/>
      <c r="O4" s="23"/>
      <c r="P4" s="24"/>
      <c r="Q4" s="22"/>
      <c r="R4" s="23"/>
      <c r="S4" s="24"/>
      <c r="T4" s="19"/>
      <c r="U4" s="20"/>
      <c r="V4" s="21"/>
      <c r="W4" s="58"/>
      <c r="X4" s="59"/>
      <c r="Y4" s="60"/>
    </row>
    <row r="5" spans="1:25" ht="15" hidden="1" customHeight="1" x14ac:dyDescent="0.3">
      <c r="A5" s="12"/>
      <c r="B5" s="19"/>
      <c r="C5" s="20"/>
      <c r="D5" s="21"/>
      <c r="E5" s="19"/>
      <c r="F5" s="20"/>
      <c r="G5" s="21"/>
      <c r="H5" s="19"/>
      <c r="I5" s="20"/>
      <c r="J5" s="21"/>
      <c r="K5" s="22"/>
      <c r="L5" s="23"/>
      <c r="M5" s="24"/>
      <c r="N5" s="22"/>
      <c r="O5" s="23"/>
      <c r="P5" s="24"/>
      <c r="Q5" s="22"/>
      <c r="R5" s="23"/>
      <c r="S5" s="24"/>
      <c r="T5" s="19"/>
      <c r="U5" s="20"/>
      <c r="V5" s="21"/>
      <c r="W5" s="58"/>
      <c r="X5" s="59"/>
      <c r="Y5" s="60"/>
    </row>
    <row r="6" spans="1:25" ht="33" customHeight="1" x14ac:dyDescent="0.3">
      <c r="A6" s="12"/>
      <c r="B6" s="25"/>
      <c r="C6" s="26"/>
      <c r="D6" s="27"/>
      <c r="E6" s="25"/>
      <c r="F6" s="26"/>
      <c r="G6" s="27"/>
      <c r="H6" s="25"/>
      <c r="I6" s="26"/>
      <c r="J6" s="27"/>
      <c r="K6" s="28"/>
      <c r="L6" s="29"/>
      <c r="M6" s="30"/>
      <c r="N6" s="28"/>
      <c r="O6" s="29"/>
      <c r="P6" s="30"/>
      <c r="Q6" s="28"/>
      <c r="R6" s="29"/>
      <c r="S6" s="30"/>
      <c r="T6" s="25"/>
      <c r="U6" s="26"/>
      <c r="V6" s="27"/>
      <c r="W6" s="61"/>
      <c r="X6" s="62"/>
      <c r="Y6" s="63"/>
    </row>
    <row r="7" spans="1:25" ht="61.5" customHeight="1" outlineLevel="1" x14ac:dyDescent="0.3">
      <c r="A7" s="9"/>
      <c r="B7" s="31" t="s">
        <v>26</v>
      </c>
      <c r="C7" s="31" t="s">
        <v>27</v>
      </c>
      <c r="D7" s="31" t="s">
        <v>28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33"/>
      <c r="S7" s="33"/>
      <c r="T7" s="31" t="s">
        <v>26</v>
      </c>
      <c r="U7" s="31" t="s">
        <v>27</v>
      </c>
      <c r="V7" s="31" t="s">
        <v>28</v>
      </c>
      <c r="W7" s="31" t="s">
        <v>26</v>
      </c>
      <c r="X7" s="31" t="s">
        <v>27</v>
      </c>
      <c r="Y7" s="31" t="s">
        <v>28</v>
      </c>
    </row>
    <row r="8" spans="1:25" x14ac:dyDescent="0.3">
      <c r="A8" s="6" t="s">
        <v>1</v>
      </c>
      <c r="B8" s="34"/>
      <c r="C8" s="34"/>
      <c r="D8" s="34"/>
      <c r="E8" s="34"/>
      <c r="F8" s="34"/>
      <c r="G8" s="34" t="e">
        <f>F8/E8*100</f>
        <v>#DIV/0!</v>
      </c>
      <c r="H8" s="35"/>
      <c r="I8" s="35"/>
      <c r="J8" s="35"/>
      <c r="K8" s="34"/>
      <c r="L8" s="34"/>
      <c r="M8" s="35" t="e">
        <f>L8/K8*100</f>
        <v>#DIV/0!</v>
      </c>
      <c r="N8" s="36"/>
      <c r="O8" s="37"/>
      <c r="P8" s="35"/>
      <c r="Q8" s="38"/>
      <c r="R8" s="38"/>
      <c r="S8" s="35"/>
      <c r="T8" s="35"/>
      <c r="U8" s="35"/>
      <c r="V8" s="35"/>
      <c r="W8" s="64"/>
      <c r="X8" s="64"/>
      <c r="Y8" s="64"/>
    </row>
    <row r="9" spans="1:25" x14ac:dyDescent="0.3">
      <c r="A9" s="6" t="s">
        <v>2</v>
      </c>
      <c r="B9" s="34">
        <v>121512.6</v>
      </c>
      <c r="C9" s="39">
        <v>0</v>
      </c>
      <c r="D9" s="35">
        <v>0</v>
      </c>
      <c r="E9" s="34"/>
      <c r="F9" s="34"/>
      <c r="G9" s="34"/>
      <c r="H9" s="35"/>
      <c r="I9" s="35"/>
      <c r="J9" s="35"/>
      <c r="K9" s="34"/>
      <c r="L9" s="34"/>
      <c r="M9" s="35"/>
      <c r="N9" s="36"/>
      <c r="O9" s="37"/>
      <c r="P9" s="35" t="e">
        <f>O9/N9*100</f>
        <v>#DIV/0!</v>
      </c>
      <c r="Q9" s="38"/>
      <c r="R9" s="38"/>
      <c r="S9" s="35"/>
      <c r="T9" s="40">
        <v>197.88043999999999</v>
      </c>
      <c r="U9" s="40">
        <v>197.88043999999999</v>
      </c>
      <c r="V9" s="35">
        <f>T9/U9*100</f>
        <v>100</v>
      </c>
      <c r="W9" s="65">
        <f>B9+T9</f>
        <v>121710.48044</v>
      </c>
      <c r="X9" s="65">
        <f>C9+U9</f>
        <v>197.88043999999999</v>
      </c>
      <c r="Y9" s="66">
        <f>X9/W9*100</f>
        <v>0.162582909281629</v>
      </c>
    </row>
    <row r="10" spans="1:25" x14ac:dyDescent="0.3">
      <c r="A10" s="6" t="s">
        <v>3</v>
      </c>
      <c r="B10" s="34"/>
      <c r="C10" s="34"/>
      <c r="D10" s="34"/>
      <c r="E10" s="34"/>
      <c r="F10" s="34"/>
      <c r="G10" s="34"/>
      <c r="H10" s="35"/>
      <c r="I10" s="35"/>
      <c r="J10" s="35"/>
      <c r="K10" s="34"/>
      <c r="L10" s="40"/>
      <c r="M10" s="35" t="e">
        <f>L10/K10*100</f>
        <v>#DIV/0!</v>
      </c>
      <c r="N10" s="36"/>
      <c r="O10" s="37"/>
      <c r="P10" s="35"/>
      <c r="Q10" s="38"/>
      <c r="R10" s="38"/>
      <c r="S10" s="35"/>
      <c r="T10" s="35"/>
      <c r="U10" s="35"/>
      <c r="V10" s="35"/>
      <c r="W10" s="64"/>
      <c r="X10" s="64"/>
      <c r="Y10" s="64"/>
    </row>
    <row r="11" spans="1:25" x14ac:dyDescent="0.3">
      <c r="A11" s="6" t="s">
        <v>4</v>
      </c>
      <c r="B11" s="34"/>
      <c r="C11" s="34"/>
      <c r="D11" s="34"/>
      <c r="E11" s="34"/>
      <c r="F11" s="34"/>
      <c r="G11" s="34"/>
      <c r="H11" s="35"/>
      <c r="I11" s="35"/>
      <c r="J11" s="35"/>
      <c r="K11" s="34"/>
      <c r="L11" s="40"/>
      <c r="M11" s="35"/>
      <c r="N11" s="36"/>
      <c r="O11" s="37"/>
      <c r="P11" s="35"/>
      <c r="Q11" s="38"/>
      <c r="R11" s="38"/>
      <c r="S11" s="35"/>
      <c r="T11" s="35"/>
      <c r="U11" s="35"/>
      <c r="V11" s="35"/>
      <c r="W11" s="64"/>
      <c r="X11" s="64"/>
      <c r="Y11" s="64"/>
    </row>
    <row r="12" spans="1:25" x14ac:dyDescent="0.3">
      <c r="A12" s="6" t="s">
        <v>5</v>
      </c>
      <c r="B12" s="35"/>
      <c r="C12" s="35"/>
      <c r="D12" s="35"/>
      <c r="E12" s="35"/>
      <c r="F12" s="35"/>
      <c r="G12" s="35"/>
      <c r="H12" s="35"/>
      <c r="I12" s="35"/>
      <c r="J12" s="35"/>
      <c r="K12" s="34"/>
      <c r="L12" s="40"/>
      <c r="M12" s="35" t="e">
        <f t="shared" ref="M12:M29" si="0">L12/K12*100</f>
        <v>#DIV/0!</v>
      </c>
      <c r="N12" s="36"/>
      <c r="O12" s="37"/>
      <c r="P12" s="35" t="e">
        <f>O12/N12*100</f>
        <v>#DIV/0!</v>
      </c>
      <c r="Q12" s="38"/>
      <c r="R12" s="38"/>
      <c r="S12" s="35"/>
      <c r="T12" s="35"/>
      <c r="U12" s="35"/>
      <c r="V12" s="35"/>
      <c r="W12" s="64"/>
      <c r="X12" s="64"/>
      <c r="Y12" s="64"/>
    </row>
    <row r="13" spans="1:25" x14ac:dyDescent="0.3">
      <c r="A13" s="6" t="s">
        <v>6</v>
      </c>
      <c r="B13" s="35"/>
      <c r="C13" s="35"/>
      <c r="D13" s="35"/>
      <c r="E13" s="35"/>
      <c r="F13" s="35"/>
      <c r="G13" s="35"/>
      <c r="H13" s="35"/>
      <c r="I13" s="35"/>
      <c r="J13" s="35"/>
      <c r="K13" s="34"/>
      <c r="L13" s="40"/>
      <c r="M13" s="35" t="e">
        <f t="shared" si="0"/>
        <v>#DIV/0!</v>
      </c>
      <c r="N13" s="36"/>
      <c r="O13" s="37"/>
      <c r="P13" s="35"/>
      <c r="Q13" s="38"/>
      <c r="R13" s="38"/>
      <c r="S13" s="35"/>
      <c r="T13" s="35"/>
      <c r="U13" s="35"/>
      <c r="V13" s="35"/>
      <c r="W13" s="64"/>
      <c r="X13" s="64"/>
      <c r="Y13" s="64"/>
    </row>
    <row r="14" spans="1:25" x14ac:dyDescent="0.3">
      <c r="A14" s="6" t="s">
        <v>7</v>
      </c>
      <c r="B14" s="35"/>
      <c r="C14" s="35"/>
      <c r="D14" s="35"/>
      <c r="E14" s="35"/>
      <c r="F14" s="35"/>
      <c r="G14" s="35"/>
      <c r="H14" s="35"/>
      <c r="I14" s="35"/>
      <c r="J14" s="35"/>
      <c r="K14" s="34"/>
      <c r="L14" s="40"/>
      <c r="M14" s="35" t="e">
        <f t="shared" si="0"/>
        <v>#DIV/0!</v>
      </c>
      <c r="N14" s="36"/>
      <c r="O14" s="37"/>
      <c r="P14" s="35"/>
      <c r="Q14" s="38"/>
      <c r="R14" s="38"/>
      <c r="S14" s="35"/>
      <c r="T14" s="35"/>
      <c r="U14" s="35"/>
      <c r="V14" s="35"/>
      <c r="W14" s="64"/>
      <c r="X14" s="64"/>
      <c r="Y14" s="64"/>
    </row>
    <row r="15" spans="1:25" x14ac:dyDescent="0.3">
      <c r="A15" s="6" t="s">
        <v>8</v>
      </c>
      <c r="B15" s="35"/>
      <c r="C15" s="35"/>
      <c r="D15" s="35"/>
      <c r="E15" s="35"/>
      <c r="F15" s="35"/>
      <c r="G15" s="35"/>
      <c r="H15" s="35"/>
      <c r="I15" s="35"/>
      <c r="J15" s="35"/>
      <c r="K15" s="34"/>
      <c r="L15" s="40"/>
      <c r="M15" s="35" t="e">
        <f t="shared" si="0"/>
        <v>#DIV/0!</v>
      </c>
      <c r="N15" s="36"/>
      <c r="O15" s="37"/>
      <c r="P15" s="35" t="e">
        <f>O15/N15*100</f>
        <v>#DIV/0!</v>
      </c>
      <c r="Q15" s="38"/>
      <c r="R15" s="38"/>
      <c r="S15" s="35"/>
      <c r="T15" s="35"/>
      <c r="U15" s="35"/>
      <c r="V15" s="35"/>
      <c r="W15" s="64"/>
      <c r="X15" s="64"/>
      <c r="Y15" s="64"/>
    </row>
    <row r="16" spans="1:25" x14ac:dyDescent="0.3">
      <c r="A16" s="6" t="s">
        <v>9</v>
      </c>
      <c r="B16" s="35"/>
      <c r="C16" s="35"/>
      <c r="D16" s="35"/>
      <c r="E16" s="35"/>
      <c r="F16" s="35"/>
      <c r="G16" s="35"/>
      <c r="H16" s="35"/>
      <c r="I16" s="35"/>
      <c r="J16" s="35"/>
      <c r="K16" s="34"/>
      <c r="L16" s="40"/>
      <c r="M16" s="35" t="e">
        <f t="shared" si="0"/>
        <v>#DIV/0!</v>
      </c>
      <c r="N16" s="36"/>
      <c r="O16" s="37"/>
      <c r="P16" s="35"/>
      <c r="Q16" s="38"/>
      <c r="R16" s="38"/>
      <c r="S16" s="35"/>
      <c r="T16" s="35"/>
      <c r="U16" s="35"/>
      <c r="V16" s="35"/>
      <c r="W16" s="64"/>
      <c r="X16" s="64"/>
      <c r="Y16" s="64"/>
    </row>
    <row r="17" spans="1:25" x14ac:dyDescent="0.3">
      <c r="A17" s="6" t="s">
        <v>10</v>
      </c>
      <c r="B17" s="35"/>
      <c r="C17" s="35"/>
      <c r="D17" s="35"/>
      <c r="E17" s="35"/>
      <c r="F17" s="35"/>
      <c r="G17" s="35"/>
      <c r="H17" s="35"/>
      <c r="I17" s="35"/>
      <c r="J17" s="35"/>
      <c r="K17" s="34"/>
      <c r="L17" s="40"/>
      <c r="M17" s="35" t="e">
        <f t="shared" si="0"/>
        <v>#DIV/0!</v>
      </c>
      <c r="N17" s="41"/>
      <c r="O17" s="37"/>
      <c r="P17" s="35" t="e">
        <f>O17/N17*100</f>
        <v>#DIV/0!</v>
      </c>
      <c r="Q17" s="38"/>
      <c r="R17" s="38"/>
      <c r="S17" s="35"/>
      <c r="T17" s="35"/>
      <c r="U17" s="35"/>
      <c r="V17" s="35"/>
      <c r="W17" s="64"/>
      <c r="X17" s="64"/>
      <c r="Y17" s="64"/>
    </row>
    <row r="18" spans="1:25" x14ac:dyDescent="0.3">
      <c r="A18" s="6" t="s">
        <v>11</v>
      </c>
      <c r="B18" s="35"/>
      <c r="C18" s="35"/>
      <c r="D18" s="35"/>
      <c r="E18" s="35"/>
      <c r="F18" s="35"/>
      <c r="G18" s="35"/>
      <c r="H18" s="35"/>
      <c r="I18" s="35"/>
      <c r="J18" s="35"/>
      <c r="K18" s="34"/>
      <c r="L18" s="40"/>
      <c r="M18" s="35" t="e">
        <f t="shared" si="0"/>
        <v>#DIV/0!</v>
      </c>
      <c r="N18" s="41"/>
      <c r="O18" s="37"/>
      <c r="P18" s="35" t="e">
        <f>O18/N18*100</f>
        <v>#DIV/0!</v>
      </c>
      <c r="Q18" s="38"/>
      <c r="R18" s="38"/>
      <c r="S18" s="35"/>
      <c r="T18" s="35"/>
      <c r="U18" s="35"/>
      <c r="V18" s="35"/>
      <c r="W18" s="64"/>
      <c r="X18" s="64"/>
      <c r="Y18" s="64"/>
    </row>
    <row r="19" spans="1:25" x14ac:dyDescent="0.3">
      <c r="A19" s="6" t="s">
        <v>12</v>
      </c>
      <c r="B19" s="35"/>
      <c r="C19" s="35"/>
      <c r="D19" s="35"/>
      <c r="E19" s="35"/>
      <c r="F19" s="35"/>
      <c r="G19" s="35"/>
      <c r="H19" s="35"/>
      <c r="I19" s="35"/>
      <c r="J19" s="35"/>
      <c r="K19" s="34"/>
      <c r="L19" s="40"/>
      <c r="M19" s="35" t="e">
        <f t="shared" si="0"/>
        <v>#DIV/0!</v>
      </c>
      <c r="N19" s="41"/>
      <c r="O19" s="37"/>
      <c r="P19" s="35" t="e">
        <f>O19/N19*100</f>
        <v>#DIV/0!</v>
      </c>
      <c r="Q19" s="38"/>
      <c r="R19" s="38"/>
      <c r="S19" s="35"/>
      <c r="T19" s="35"/>
      <c r="U19" s="35"/>
      <c r="V19" s="35"/>
      <c r="W19" s="64"/>
      <c r="X19" s="64"/>
      <c r="Y19" s="64"/>
    </row>
    <row r="20" spans="1:25" x14ac:dyDescent="0.3">
      <c r="A20" s="6" t="s">
        <v>13</v>
      </c>
      <c r="B20" s="35"/>
      <c r="C20" s="35"/>
      <c r="D20" s="35"/>
      <c r="E20" s="35"/>
      <c r="F20" s="35"/>
      <c r="G20" s="35"/>
      <c r="H20" s="35"/>
      <c r="I20" s="35"/>
      <c r="J20" s="35"/>
      <c r="K20" s="40"/>
      <c r="L20" s="40"/>
      <c r="M20" s="35" t="e">
        <f t="shared" si="0"/>
        <v>#DIV/0!</v>
      </c>
      <c r="N20" s="36"/>
      <c r="O20" s="37"/>
      <c r="P20" s="35"/>
      <c r="Q20" s="38"/>
      <c r="R20" s="38"/>
      <c r="S20" s="35"/>
      <c r="T20" s="35"/>
      <c r="U20" s="35"/>
      <c r="V20" s="35"/>
      <c r="W20" s="64"/>
      <c r="X20" s="64"/>
      <c r="Y20" s="64"/>
    </row>
    <row r="21" spans="1:25" x14ac:dyDescent="0.3">
      <c r="A21" s="6" t="s">
        <v>14</v>
      </c>
      <c r="B21" s="35"/>
      <c r="C21" s="35"/>
      <c r="D21" s="35"/>
      <c r="E21" s="35"/>
      <c r="F21" s="35"/>
      <c r="G21" s="35"/>
      <c r="H21" s="35"/>
      <c r="I21" s="35"/>
      <c r="J21" s="35"/>
      <c r="K21" s="34"/>
      <c r="L21" s="40"/>
      <c r="M21" s="35" t="e">
        <f t="shared" si="0"/>
        <v>#DIV/0!</v>
      </c>
      <c r="N21" s="36"/>
      <c r="O21" s="37"/>
      <c r="P21" s="35"/>
      <c r="Q21" s="38"/>
      <c r="R21" s="38"/>
      <c r="S21" s="35"/>
      <c r="T21" s="35"/>
      <c r="U21" s="35"/>
      <c r="V21" s="35"/>
      <c r="W21" s="64"/>
      <c r="X21" s="64"/>
      <c r="Y21" s="64"/>
    </row>
    <row r="22" spans="1:25" x14ac:dyDescent="0.3">
      <c r="A22" s="6" t="s">
        <v>15</v>
      </c>
      <c r="B22" s="35"/>
      <c r="C22" s="35"/>
      <c r="D22" s="35"/>
      <c r="E22" s="35"/>
      <c r="F22" s="35"/>
      <c r="G22" s="35"/>
      <c r="H22" s="35"/>
      <c r="I22" s="35"/>
      <c r="J22" s="35"/>
      <c r="K22" s="34"/>
      <c r="L22" s="40"/>
      <c r="M22" s="35" t="e">
        <f t="shared" si="0"/>
        <v>#DIV/0!</v>
      </c>
      <c r="N22" s="36"/>
      <c r="O22" s="37"/>
      <c r="P22" s="35"/>
      <c r="Q22" s="38"/>
      <c r="R22" s="38"/>
      <c r="S22" s="35"/>
      <c r="T22" s="35"/>
      <c r="U22" s="35"/>
      <c r="V22" s="35"/>
      <c r="W22" s="64"/>
      <c r="X22" s="64"/>
      <c r="Y22" s="64"/>
    </row>
    <row r="23" spans="1:25" x14ac:dyDescent="0.3">
      <c r="A23" s="6" t="s">
        <v>16</v>
      </c>
      <c r="B23" s="35"/>
      <c r="C23" s="35"/>
      <c r="D23" s="35"/>
      <c r="E23" s="35"/>
      <c r="F23" s="35"/>
      <c r="G23" s="35"/>
      <c r="H23" s="35"/>
      <c r="I23" s="35"/>
      <c r="J23" s="35"/>
      <c r="K23" s="34"/>
      <c r="L23" s="40"/>
      <c r="M23" s="35" t="e">
        <f t="shared" si="0"/>
        <v>#DIV/0!</v>
      </c>
      <c r="N23" s="36"/>
      <c r="O23" s="37"/>
      <c r="P23" s="35"/>
      <c r="Q23" s="38"/>
      <c r="R23" s="38"/>
      <c r="S23" s="35"/>
      <c r="T23" s="35"/>
      <c r="U23" s="35"/>
      <c r="V23" s="35"/>
      <c r="W23" s="64"/>
      <c r="X23" s="64"/>
      <c r="Y23" s="64"/>
    </row>
    <row r="24" spans="1:25" x14ac:dyDescent="0.3">
      <c r="A24" s="6" t="s">
        <v>17</v>
      </c>
      <c r="B24" s="35"/>
      <c r="C24" s="35"/>
      <c r="D24" s="35"/>
      <c r="E24" s="35"/>
      <c r="F24" s="35"/>
      <c r="G24" s="35"/>
      <c r="H24" s="35"/>
      <c r="I24" s="35"/>
      <c r="J24" s="35"/>
      <c r="K24" s="34"/>
      <c r="L24" s="40"/>
      <c r="M24" s="35"/>
      <c r="N24" s="36"/>
      <c r="O24" s="37"/>
      <c r="P24" s="35" t="e">
        <f>O24/N24*100</f>
        <v>#DIV/0!</v>
      </c>
      <c r="Q24" s="38"/>
      <c r="R24" s="38"/>
      <c r="S24" s="35"/>
      <c r="T24" s="35"/>
      <c r="U24" s="35"/>
      <c r="V24" s="35"/>
      <c r="W24" s="64"/>
      <c r="X24" s="64"/>
      <c r="Y24" s="64"/>
    </row>
    <row r="25" spans="1:25" ht="18" customHeight="1" x14ac:dyDescent="0.3">
      <c r="A25" s="6" t="s">
        <v>18</v>
      </c>
      <c r="B25" s="35"/>
      <c r="C25" s="35"/>
      <c r="D25" s="35"/>
      <c r="E25" s="35"/>
      <c r="F25" s="35"/>
      <c r="G25" s="35"/>
      <c r="H25" s="35"/>
      <c r="I25" s="35"/>
      <c r="J25" s="35"/>
      <c r="K25" s="34"/>
      <c r="L25" s="40"/>
      <c r="M25" s="35"/>
      <c r="N25" s="36"/>
      <c r="O25" s="37"/>
      <c r="P25" s="35"/>
      <c r="Q25" s="38"/>
      <c r="R25" s="38"/>
      <c r="S25" s="35"/>
      <c r="T25" s="35"/>
      <c r="U25" s="35"/>
      <c r="V25" s="35"/>
      <c r="W25" s="64"/>
      <c r="X25" s="64"/>
      <c r="Y25" s="64"/>
    </row>
    <row r="26" spans="1:25" x14ac:dyDescent="0.3">
      <c r="A26" s="6" t="s">
        <v>19</v>
      </c>
      <c r="B26" s="35"/>
      <c r="C26" s="35"/>
      <c r="D26" s="35"/>
      <c r="E26" s="35"/>
      <c r="F26" s="35"/>
      <c r="G26" s="35"/>
      <c r="H26" s="35"/>
      <c r="I26" s="35"/>
      <c r="J26" s="35"/>
      <c r="K26" s="34"/>
      <c r="L26" s="40"/>
      <c r="M26" s="35" t="e">
        <f t="shared" si="0"/>
        <v>#DIV/0!</v>
      </c>
      <c r="N26" s="36"/>
      <c r="O26" s="37"/>
      <c r="P26" s="35"/>
      <c r="Q26" s="38"/>
      <c r="R26" s="38"/>
      <c r="S26" s="35"/>
      <c r="T26" s="35"/>
      <c r="U26" s="35"/>
      <c r="V26" s="35"/>
      <c r="W26" s="64"/>
      <c r="X26" s="64"/>
      <c r="Y26" s="64"/>
    </row>
    <row r="27" spans="1:25" x14ac:dyDescent="0.3">
      <c r="A27" s="6" t="s">
        <v>20</v>
      </c>
      <c r="B27" s="35"/>
      <c r="C27" s="35"/>
      <c r="D27" s="35"/>
      <c r="E27" s="35"/>
      <c r="F27" s="35"/>
      <c r="G27" s="35"/>
      <c r="H27" s="35"/>
      <c r="I27" s="35"/>
      <c r="J27" s="35"/>
      <c r="K27" s="34"/>
      <c r="L27" s="40"/>
      <c r="M27" s="35"/>
      <c r="N27" s="36"/>
      <c r="O27" s="37"/>
      <c r="P27" s="35" t="e">
        <f>O27/N27*100</f>
        <v>#DIV/0!</v>
      </c>
      <c r="Q27" s="38"/>
      <c r="R27" s="38"/>
      <c r="S27" s="35"/>
      <c r="T27" s="35"/>
      <c r="U27" s="35"/>
      <c r="V27" s="35"/>
      <c r="W27" s="64"/>
      <c r="X27" s="64"/>
      <c r="Y27" s="64"/>
    </row>
    <row r="28" spans="1:25" x14ac:dyDescent="0.3">
      <c r="A28" s="6" t="s">
        <v>21</v>
      </c>
      <c r="B28" s="35"/>
      <c r="C28" s="35"/>
      <c r="D28" s="35"/>
      <c r="E28" s="35"/>
      <c r="F28" s="35"/>
      <c r="G28" s="35"/>
      <c r="H28" s="35"/>
      <c r="I28" s="35"/>
      <c r="J28" s="35"/>
      <c r="K28" s="34"/>
      <c r="L28" s="40"/>
      <c r="M28" s="35" t="e">
        <f t="shared" si="0"/>
        <v>#DIV/0!</v>
      </c>
      <c r="N28" s="42"/>
      <c r="O28" s="35"/>
      <c r="P28" s="35"/>
      <c r="Q28" s="38"/>
      <c r="R28" s="38"/>
      <c r="S28" s="35"/>
      <c r="T28" s="35"/>
      <c r="U28" s="35"/>
      <c r="V28" s="35"/>
      <c r="W28" s="64"/>
      <c r="X28" s="64"/>
      <c r="Y28" s="64"/>
    </row>
    <row r="29" spans="1:25" x14ac:dyDescent="0.3">
      <c r="A29" s="6" t="s">
        <v>22</v>
      </c>
      <c r="B29" s="35"/>
      <c r="C29" s="35"/>
      <c r="D29" s="35"/>
      <c r="E29" s="35"/>
      <c r="F29" s="35"/>
      <c r="G29" s="35"/>
      <c r="H29" s="35"/>
      <c r="I29" s="35"/>
      <c r="J29" s="35"/>
      <c r="K29" s="34"/>
      <c r="L29" s="40"/>
      <c r="M29" s="35" t="e">
        <f t="shared" si="0"/>
        <v>#DIV/0!</v>
      </c>
      <c r="N29" s="42"/>
      <c r="O29" s="35"/>
      <c r="P29" s="35"/>
      <c r="Q29" s="38"/>
      <c r="R29" s="38"/>
      <c r="S29" s="35"/>
      <c r="T29" s="35"/>
      <c r="U29" s="35"/>
      <c r="V29" s="35"/>
      <c r="W29" s="64"/>
      <c r="X29" s="64"/>
      <c r="Y29" s="64"/>
    </row>
    <row r="30" spans="1:25" x14ac:dyDescent="0.3">
      <c r="A30" s="49" t="s">
        <v>23</v>
      </c>
      <c r="B30" s="43">
        <f t="shared" ref="B30:L30" si="1">SUM(B8:B29)</f>
        <v>121512.6</v>
      </c>
      <c r="C30" s="44">
        <f t="shared" si="1"/>
        <v>0</v>
      </c>
      <c r="D30" s="35">
        <f>C30/B30*100</f>
        <v>0</v>
      </c>
      <c r="E30" s="43">
        <f t="shared" si="1"/>
        <v>0</v>
      </c>
      <c r="F30" s="45">
        <f t="shared" si="1"/>
        <v>0</v>
      </c>
      <c r="G30" s="35" t="e">
        <f>F30/E30*100</f>
        <v>#DIV/0!</v>
      </c>
      <c r="H30" s="43">
        <f t="shared" si="1"/>
        <v>0</v>
      </c>
      <c r="I30" s="43">
        <f t="shared" si="1"/>
        <v>0</v>
      </c>
      <c r="J30" s="35"/>
      <c r="K30" s="46">
        <f t="shared" si="1"/>
        <v>0</v>
      </c>
      <c r="L30" s="46">
        <f t="shared" si="1"/>
        <v>0</v>
      </c>
      <c r="M30" s="35" t="e">
        <f>L30/K30*100</f>
        <v>#DIV/0!</v>
      </c>
      <c r="N30" s="46">
        <f t="shared" ref="N30:O30" si="2">SUM(N8:N29)</f>
        <v>0</v>
      </c>
      <c r="O30" s="46">
        <f t="shared" si="2"/>
        <v>0</v>
      </c>
      <c r="P30" s="35" t="e">
        <f>O30/N30*100</f>
        <v>#DIV/0!</v>
      </c>
      <c r="Q30" s="47">
        <f>SUM(Q8:Q29)</f>
        <v>0</v>
      </c>
      <c r="R30" s="47">
        <f>SUM(R8:R29)</f>
        <v>0</v>
      </c>
      <c r="S30" s="35"/>
      <c r="T30" s="48">
        <f>T9</f>
        <v>197.88043999999999</v>
      </c>
      <c r="U30" s="48">
        <f>U9</f>
        <v>197.88043999999999</v>
      </c>
      <c r="V30" s="35">
        <v>100</v>
      </c>
      <c r="W30" s="48">
        <f t="shared" ref="W30:Y30" si="3">W9</f>
        <v>121710.48044</v>
      </c>
      <c r="X30" s="48">
        <f t="shared" si="3"/>
        <v>197.88043999999999</v>
      </c>
      <c r="Y30" s="47">
        <f t="shared" si="3"/>
        <v>0.162582909281629</v>
      </c>
    </row>
    <row r="31" spans="1:25" hidden="1" outlineLevel="1" x14ac:dyDescent="0.3">
      <c r="N31" s="2"/>
    </row>
    <row r="32" spans="1:25" hidden="1" outlineLevel="1" x14ac:dyDescent="0.3">
      <c r="N32" s="2"/>
    </row>
    <row r="33" spans="1:22" hidden="1" outlineLevel="1" x14ac:dyDescent="0.3"/>
    <row r="34" spans="1:22" hidden="1" outlineLevel="1" x14ac:dyDescent="0.3"/>
    <row r="35" spans="1:22" hidden="1" outlineLevel="1" x14ac:dyDescent="0.3"/>
    <row r="36" spans="1:22" collapsed="1" x14ac:dyDescent="0.3"/>
    <row r="37" spans="1:22" hidden="1" outlineLevel="1" x14ac:dyDescent="0.3"/>
    <row r="38" spans="1:22" collapsed="1" x14ac:dyDescent="0.3">
      <c r="A38" s="5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7"/>
      <c r="O38" s="7"/>
      <c r="P38" s="8"/>
      <c r="Q38" s="8"/>
      <c r="R38" s="8"/>
      <c r="S38" s="8"/>
      <c r="T38" s="8"/>
      <c r="U38" s="8"/>
      <c r="V38" s="8"/>
    </row>
    <row r="39" spans="1:22" x14ac:dyDescent="0.3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8"/>
      <c r="U39" s="8"/>
      <c r="V39" s="8"/>
    </row>
    <row r="40" spans="1:22" x14ac:dyDescent="0.3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8"/>
      <c r="U40" s="8"/>
      <c r="V40" s="8"/>
    </row>
  </sheetData>
  <mergeCells count="11">
    <mergeCell ref="A1:Y1"/>
    <mergeCell ref="W3:Y6"/>
    <mergeCell ref="T3:V6"/>
    <mergeCell ref="U2:Y2"/>
    <mergeCell ref="A3:A6"/>
    <mergeCell ref="N3:P6"/>
    <mergeCell ref="Q3:S6"/>
    <mergeCell ref="B3:D6"/>
    <mergeCell ref="E3:G6"/>
    <mergeCell ref="H3:J6"/>
    <mergeCell ref="K3:M6"/>
  </mergeCells>
  <pageMargins left="0.11811023622047245" right="0.11811023622047245" top="0.15748031496062992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 из МР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Kozhemyakina_EG</cp:lastModifiedBy>
  <cp:lastPrinted>2016-04-04T04:05:25Z</cp:lastPrinted>
  <dcterms:created xsi:type="dcterms:W3CDTF">2013-12-03T03:59:58Z</dcterms:created>
  <dcterms:modified xsi:type="dcterms:W3CDTF">2016-04-15T06:23:26Z</dcterms:modified>
</cp:coreProperties>
</file>